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285" windowWidth="14805" windowHeight="783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hamematakan'!$A$1:$E$81</definedName>
    <definedName name="_xlnm.Print_Area" localSheetId="0">'Ekamutneri hamematakan'!$A$1:$E$62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9" i="26"/>
  <c r="C29" l="1"/>
  <c r="D6" l="1"/>
  <c r="E72" i="27" l="1"/>
  <c r="E59" l="1"/>
  <c r="E58"/>
  <c r="E56"/>
  <c r="E56" i="26"/>
  <c r="E55"/>
  <c r="E52"/>
  <c r="C6" l="1"/>
  <c r="E22" i="27"/>
  <c r="E20"/>
  <c r="E19" i="26"/>
  <c r="E17"/>
  <c r="E80" i="27"/>
  <c r="E79"/>
  <c r="D78"/>
  <c r="C78"/>
  <c r="E77"/>
  <c r="E76"/>
  <c r="D75"/>
  <c r="C75"/>
  <c r="E74"/>
  <c r="E71"/>
  <c r="E70"/>
  <c r="E69"/>
  <c r="E68"/>
  <c r="D67"/>
  <c r="D66" s="1"/>
  <c r="C67"/>
  <c r="C66" s="1"/>
  <c r="E65"/>
  <c r="E64"/>
  <c r="E63"/>
  <c r="E62"/>
  <c r="E61"/>
  <c r="D60"/>
  <c r="C60"/>
  <c r="E57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1"/>
  <c r="E19"/>
  <c r="E18"/>
  <c r="E17"/>
  <c r="E16"/>
  <c r="E15"/>
  <c r="E14"/>
  <c r="E13"/>
  <c r="E12"/>
  <c r="E11"/>
  <c r="E10"/>
  <c r="E9"/>
  <c r="E8"/>
  <c r="D7"/>
  <c r="C7"/>
  <c r="E6"/>
  <c r="E61" i="26"/>
  <c r="E60"/>
  <c r="E59"/>
  <c r="E58"/>
  <c r="E57"/>
  <c r="E54"/>
  <c r="E51"/>
  <c r="E50"/>
  <c r="E49"/>
  <c r="E48"/>
  <c r="E47"/>
  <c r="E46"/>
  <c r="E45"/>
  <c r="E44"/>
  <c r="E43"/>
  <c r="E42"/>
  <c r="E41"/>
  <c r="E40"/>
  <c r="E39"/>
  <c r="E38"/>
  <c r="E37"/>
  <c r="E36"/>
  <c r="E34"/>
  <c r="E33"/>
  <c r="E32"/>
  <c r="E31"/>
  <c r="E30"/>
  <c r="E28"/>
  <c r="E27"/>
  <c r="E26"/>
  <c r="E25"/>
  <c r="E24"/>
  <c r="E23"/>
  <c r="E22"/>
  <c r="E21"/>
  <c r="C20"/>
  <c r="E16"/>
  <c r="E15"/>
  <c r="E14"/>
  <c r="E13"/>
  <c r="E12"/>
  <c r="E11"/>
  <c r="E10"/>
  <c r="E9"/>
  <c r="E8"/>
  <c r="E7"/>
  <c r="C24" i="27" l="1"/>
  <c r="E75"/>
  <c r="E78"/>
  <c r="E33"/>
  <c r="E60"/>
  <c r="E67"/>
  <c r="C62" i="26"/>
  <c r="E29"/>
  <c r="E6"/>
  <c r="E7" i="27"/>
  <c r="C23" l="1"/>
  <c r="C81" s="1"/>
  <c r="E66"/>
  <c r="E25" l="1"/>
  <c r="D24"/>
  <c r="D23" s="1"/>
  <c r="E23" l="1"/>
  <c r="D81"/>
  <c r="E24"/>
  <c r="E81" l="1"/>
  <c r="E35" i="26"/>
  <c r="D20"/>
  <c r="D62" l="1"/>
  <c r="E20"/>
  <c r="E62" l="1"/>
</calcChain>
</file>

<file path=xl/sharedStrings.xml><?xml version="1.0" encoding="utf-8"?>
<sst xmlns="http://schemas.openxmlformats.org/spreadsheetml/2006/main" count="152" uniqueCount="97">
  <si>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</si>
  <si>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</si>
  <si>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</si>
  <si>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</si>
  <si>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</si>
  <si>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</si>
  <si>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</si>
  <si>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</si>
  <si>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</si>
  <si>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</si>
  <si>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</si>
  <si>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</si>
  <si>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</si>
  <si>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</si>
  <si>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</si>
  <si>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</si>
  <si>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</si>
  <si>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</si>
  <si>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</si>
  <si>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</si>
  <si>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</si>
  <si>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</si>
  <si>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</si>
  <si>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</si>
  <si>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</si>
  <si>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</si>
  <si>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</si>
  <si>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</si>
  <si>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</si>
  <si>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</si>
  <si>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</si>
  <si>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</si>
  <si>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</si>
  <si>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</si>
  <si>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</si>
  <si>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</si>
  <si>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</si>
  <si>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</si>
  <si>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</si>
  <si>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</si>
  <si>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</si>
  <si>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</si>
  <si>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</si>
  <si>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</si>
  <si>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</si>
  <si>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</si>
  <si>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</si>
  <si>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</si>
  <si>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</si>
  <si>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</si>
  <si>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</si>
  <si>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</si>
  <si>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</si>
  <si>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</si>
  <si>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</si>
  <si>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</si>
  <si>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</si>
  <si>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</si>
  <si>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</si>
  <si>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</si>
  <si>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</si>
  <si>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</si>
  <si>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</si>
  <si>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</si>
  <si>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</si>
  <si>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</si>
  <si>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</si>
  <si>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</si>
  <si>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</si>
  <si>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</si>
  <si>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</si>
  <si>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</si>
  <si>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</si>
  <si>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</si>
  <si>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</si>
  <si>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</si>
  <si>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</si>
  <si>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</si>
  <si>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</si>
  <si>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</si>
  <si>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</si>
  <si>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</si>
  <si>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</si>
  <si>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</si>
  <si>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</si>
  <si>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</si>
  <si>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 xml:space="preserve">գ)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</si>
  <si>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</si>
  <si>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</si>
  <si>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</si>
  <si>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Երևանի  «Ա. Հովհաննիսյանի  անվ. հ. 194 հիմնական դպրոց » ՊՈԱԿ-ի </t>
  </si>
  <si>
    <t xml:space="preserve">Այլ եկամուտներից </t>
  </si>
  <si>
    <t xml:space="preserve">Տպիչ սարքերի պահպանման գծով </t>
  </si>
  <si>
    <t>Աշխատողներին պարգևատրում</t>
  </si>
  <si>
    <t xml:space="preserve">Պարի հագուստ </t>
  </si>
  <si>
    <t xml:space="preserve">Դեբիտորական  պարտքերից </t>
  </si>
  <si>
    <t xml:space="preserve">Սուբսիդիա ջրի  գծով 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</si>
</sst>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</cellStyleXfs>
  <cellXfs count="8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166" fontId="3" fillId="0" borderId="1" xfId="44" applyNumberFormat="1" applyFont="1" applyBorder="1" applyAlignment="1" applyProtection="1">
      <alignment horizontal="center" vertical="center"/>
    </xf>
    <xf numFmtId="0" fontId="28" fillId="24" borderId="1" xfId="1" applyFont="1" applyFill="1" applyBorder="1" applyAlignment="1" applyProtection="1">
      <alignment horizontal="left" vertical="center"/>
    </xf>
    <xf numFmtId="0" fontId="3" fillId="24" borderId="1" xfId="1" applyFont="1" applyFill="1" applyBorder="1" applyAlignment="1" applyProtection="1">
      <alignment vertical="center"/>
    </xf>
    <xf numFmtId="0" fontId="3" fillId="24" borderId="1" xfId="1" applyFont="1" applyFill="1" applyBorder="1" applyAlignment="1" applyProtection="1">
      <alignment horizontal="left" vertical="center"/>
    </xf>
    <xf numFmtId="166" fontId="3" fillId="24" borderId="1" xfId="1" applyNumberFormat="1" applyFont="1" applyFill="1" applyBorder="1" applyAlignment="1" applyProtection="1">
      <alignment horizontal="center" vertical="center" wrapText="1"/>
    </xf>
    <xf numFmtId="0" fontId="25" fillId="24" borderId="1" xfId="1" applyFont="1" applyFill="1" applyBorder="1" applyAlignment="1" applyProtection="1">
      <alignment horizontal="center" vertical="center" wrapText="1"/>
    </xf>
    <xf numFmtId="0" fontId="28" fillId="24" borderId="1" xfId="1" applyFont="1" applyFill="1" applyBorder="1" applyAlignment="1" applyProtection="1">
      <alignment vertical="center"/>
    </xf>
    <xf numFmtId="0" fontId="30" fillId="24" borderId="1" xfId="1" applyFont="1" applyFill="1" applyBorder="1" applyAlignment="1" applyProtection="1">
      <alignment horizontal="left" vertical="center" wrapText="1"/>
    </xf>
    <xf numFmtId="166" fontId="3" fillId="24" borderId="1" xfId="1" applyNumberFormat="1" applyFont="1" applyFill="1" applyBorder="1" applyAlignment="1" applyProtection="1">
      <alignment horizontal="center" vertical="center"/>
    </xf>
    <xf numFmtId="0" fontId="3" fillId="24" borderId="1" xfId="1" applyFont="1" applyFill="1" applyBorder="1" applyAlignment="1" applyProtection="1">
      <alignment vertical="center" wrapText="1"/>
    </xf>
    <xf numFmtId="0" fontId="3" fillId="24" borderId="0" xfId="1" applyFont="1" applyFill="1" applyAlignment="1" applyProtection="1">
      <alignment vertical="center"/>
    </xf>
    <xf numFmtId="0" fontId="27" fillId="24" borderId="0" xfId="44" applyFont="1" applyFill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3" fillId="24" borderId="0" xfId="1" applyFont="1" applyFill="1" applyAlignment="1" applyProtection="1">
      <alignment vertical="center" wrapText="1"/>
    </xf>
    <xf numFmtId="0" fontId="3" fillId="24" borderId="0" xfId="1" applyFont="1" applyFill="1" applyAlignment="1" applyProtection="1">
      <alignment horizontal="center" vertical="center"/>
    </xf>
    <xf numFmtId="0" fontId="3" fillId="24" borderId="0" xfId="1" applyFont="1" applyFill="1" applyAlignment="1" applyProtection="1">
      <alignment horizontal="right" vertical="center"/>
    </xf>
    <xf numFmtId="0" fontId="26" fillId="24" borderId="2" xfId="44" applyFont="1" applyFill="1" applyBorder="1" applyAlignment="1" applyProtection="1">
      <alignment vertical="center"/>
    </xf>
    <xf numFmtId="0" fontId="26" fillId="24" borderId="2" xfId="1" applyFont="1" applyFill="1" applyBorder="1" applyAlignment="1" applyProtection="1">
      <alignment horizontal="center" vertical="center" wrapText="1"/>
    </xf>
    <xf numFmtId="0" fontId="33" fillId="24" borderId="1" xfId="0" applyNumberFormat="1" applyFont="1" applyFill="1" applyBorder="1" applyAlignment="1" applyProtection="1">
      <alignment horizontal="center" vertical="center" wrapText="1"/>
    </xf>
    <xf numFmtId="0" fontId="29" fillId="24" borderId="2" xfId="1" applyNumberFormat="1" applyFont="1" applyFill="1" applyBorder="1" applyAlignment="1" applyProtection="1">
      <alignment horizontal="center" vertical="center" wrapText="1"/>
    </xf>
    <xf numFmtId="0" fontId="25" fillId="24" borderId="1" xfId="1" applyFont="1" applyFill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/>
    </xf>
    <xf numFmtId="0" fontId="3" fillId="24" borderId="0" xfId="1" applyFont="1" applyFill="1" applyBorder="1" applyAlignment="1" applyProtection="1">
      <alignment vertical="center"/>
    </xf>
    <xf numFmtId="0" fontId="3" fillId="24" borderId="1" xfId="1" applyFont="1" applyFill="1" applyBorder="1" applyAlignment="1" applyProtection="1">
      <alignment horizontal="center" vertical="center"/>
    </xf>
    <xf numFmtId="166" fontId="28" fillId="24" borderId="1" xfId="1" applyNumberFormat="1" applyFont="1" applyFill="1" applyBorder="1" applyAlignment="1" applyProtection="1">
      <alignment horizontal="center" vertical="center"/>
    </xf>
    <xf numFmtId="0" fontId="28" fillId="24" borderId="0" xfId="1" applyFont="1" applyFill="1" applyBorder="1" applyAlignment="1" applyProtection="1">
      <alignment vertical="center"/>
    </xf>
    <xf numFmtId="0" fontId="28" fillId="24" borderId="0" xfId="1" applyFont="1" applyFill="1" applyAlignment="1" applyProtection="1">
      <alignment vertical="center"/>
    </xf>
    <xf numFmtId="166" fontId="25" fillId="24" borderId="1" xfId="1" applyNumberFormat="1" applyFont="1" applyFill="1" applyBorder="1" applyAlignment="1" applyProtection="1">
      <alignment horizontal="center" vertical="center" wrapText="1"/>
    </xf>
    <xf numFmtId="166" fontId="3" fillId="24" borderId="0" xfId="1" applyNumberFormat="1" applyFont="1" applyFill="1" applyBorder="1" applyAlignment="1" applyProtection="1">
      <alignment vertical="center"/>
    </xf>
    <xf numFmtId="0" fontId="28" fillId="24" borderId="1" xfId="1" applyFont="1" applyFill="1" applyBorder="1" applyAlignment="1" applyProtection="1">
      <alignment horizontal="center" vertical="center"/>
    </xf>
    <xf numFmtId="166" fontId="28" fillId="24" borderId="1" xfId="1" applyNumberFormat="1" applyFont="1" applyFill="1" applyBorder="1" applyAlignment="1" applyProtection="1">
      <alignment horizontal="center" vertical="center" wrapText="1"/>
    </xf>
    <xf numFmtId="166" fontId="1" fillId="24" borderId="1" xfId="1" applyNumberFormat="1" applyFont="1" applyFill="1" applyBorder="1" applyAlignment="1" applyProtection="1">
      <alignment horizontal="center" vertical="center"/>
    </xf>
    <xf numFmtId="166" fontId="29" fillId="24" borderId="1" xfId="1" applyNumberFormat="1" applyFont="1" applyFill="1" applyBorder="1" applyAlignment="1" applyProtection="1">
      <alignment horizontal="center" vertical="center"/>
    </xf>
    <xf numFmtId="166" fontId="1" fillId="0" borderId="1" xfId="1" applyNumberFormat="1" applyFont="1" applyFill="1" applyBorder="1" applyAlignment="1" applyProtection="1">
      <alignment horizontal="center" vertical="center"/>
    </xf>
    <xf numFmtId="0" fontId="25" fillId="24" borderId="1" xfId="1" applyFont="1" applyFill="1" applyBorder="1" applyAlignment="1" applyProtection="1">
      <alignment vertical="center"/>
    </xf>
    <xf numFmtId="0" fontId="25" fillId="24" borderId="0" xfId="1" applyFont="1" applyFill="1" applyBorder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27" fillId="0" borderId="0" xfId="44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166" fontId="25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166" fontId="26" fillId="0" borderId="0" xfId="1" applyNumberFormat="1" applyFont="1" applyAlignment="1" applyProtection="1">
      <alignment vertical="center"/>
    </xf>
    <xf numFmtId="0" fontId="28" fillId="0" borderId="1" xfId="1" applyFont="1" applyBorder="1" applyAlignment="1" applyProtection="1">
      <alignment horizontal="center"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8" fillId="24" borderId="1" xfId="44" applyNumberFormat="1" applyFont="1" applyFill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166" fontId="24" fillId="0" borderId="0" xfId="1" applyNumberFormat="1" applyFont="1" applyAlignment="1" applyProtection="1">
      <alignment vertical="center"/>
    </xf>
    <xf numFmtId="0" fontId="27" fillId="24" borderId="0" xfId="1" applyFont="1" applyFill="1" applyAlignment="1" applyProtection="1">
      <alignment horizontal="center" vertical="center"/>
    </xf>
    <xf numFmtId="0" fontId="27" fillId="24" borderId="0" xfId="44" applyFont="1" applyFill="1" applyAlignment="1" applyProtection="1">
      <alignment horizontal="center" vertical="center"/>
    </xf>
    <xf numFmtId="0" fontId="24" fillId="24" borderId="0" xfId="1" applyNumberFormat="1" applyFont="1" applyFill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aqsik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view="pageBreakPreview" zoomScaleSheetLayoutView="100" workbookViewId="0">
      <selection activeCell="B6" sqref="B6"/>
    </sheetView>
  </sheetViews>
  <sheetFormatPr defaultRowHeight="13.5"/>
  <cols>
    <col min="1" max="1" width="3.85546875" style="25" customWidth="1"/>
    <col min="2" max="2" width="48.5703125" style="21" customWidth="1"/>
    <col min="3" max="3" width="19.42578125" style="21" customWidth="1"/>
    <col min="4" max="4" width="18.5703125" style="21" customWidth="1"/>
    <col min="5" max="5" width="12.7109375" style="21" customWidth="1"/>
    <col min="6" max="6" width="13.140625" style="21" customWidth="1"/>
    <col min="7" max="16384" width="9.140625" style="21"/>
  </cols>
  <sheetData>
    <row r="1" spans="1:8" ht="16.5" customHeight="1">
      <c r="A1" s="76" t="s">
        <v>65</v>
      </c>
      <c r="B1" s="76"/>
      <c r="C1" s="76"/>
      <c r="D1" s="76"/>
      <c r="E1" s="76"/>
    </row>
    <row r="2" spans="1:8" s="23" customFormat="1" ht="25.5" customHeight="1">
      <c r="A2" s="77" t="s">
        <v>90</v>
      </c>
      <c r="B2" s="77"/>
      <c r="C2" s="77"/>
      <c r="D2" s="77"/>
      <c r="E2" s="77"/>
      <c r="F2" s="22"/>
      <c r="G2" s="22"/>
    </row>
    <row r="3" spans="1:8" ht="44.25" customHeight="1">
      <c r="A3" s="78" t="s">
        <v>61</v>
      </c>
      <c r="B3" s="78"/>
      <c r="C3" s="78"/>
      <c r="D3" s="78"/>
      <c r="E3" s="78"/>
      <c r="F3" s="24"/>
      <c r="G3" s="24"/>
      <c r="H3" s="24"/>
    </row>
    <row r="4" spans="1:8">
      <c r="E4" s="26" t="s">
        <v>2</v>
      </c>
    </row>
    <row r="5" spans="1:8" s="23" customFormat="1" ht="64.5" customHeight="1">
      <c r="A5" s="27" t="s">
        <v>0</v>
      </c>
      <c r="B5" s="28" t="s">
        <v>3</v>
      </c>
      <c r="C5" s="29" t="s">
        <v>63</v>
      </c>
      <c r="D5" s="29" t="s">
        <v>62</v>
      </c>
      <c r="E5" s="30" t="s">
        <v>4</v>
      </c>
    </row>
    <row r="6" spans="1:8" ht="31.5" customHeight="1">
      <c r="A6" s="31" t="s">
        <v>5</v>
      </c>
      <c r="B6" s="16" t="s">
        <v>6</v>
      </c>
      <c r="C6" s="32">
        <f>SUM(C7,C10:C16,C17:C19)</f>
        <v>144464.1</v>
      </c>
      <c r="D6" s="32">
        <f>SUM(D7,D10:D16,D17:D19)</f>
        <v>144787.30000000002</v>
      </c>
      <c r="E6" s="32">
        <f t="shared" ref="E6:E62" si="0">D6-C6</f>
        <v>323.20000000001164</v>
      </c>
      <c r="F6" s="33"/>
    </row>
    <row r="7" spans="1:8" ht="18.75" customHeight="1">
      <c r="A7" s="34">
        <v>1</v>
      </c>
      <c r="B7" s="13" t="s">
        <v>66</v>
      </c>
      <c r="C7" s="19">
        <v>143654.6</v>
      </c>
      <c r="D7" s="19">
        <v>143654.6</v>
      </c>
      <c r="E7" s="19">
        <f t="shared" si="0"/>
        <v>0</v>
      </c>
      <c r="F7" s="33"/>
      <c r="G7" s="33"/>
    </row>
    <row r="8" spans="1:8" s="37" customFormat="1" ht="18.75" hidden="1" customHeight="1">
      <c r="A8" s="35">
        <v>1.1000000000000001</v>
      </c>
      <c r="B8" s="12" t="s">
        <v>67</v>
      </c>
      <c r="C8" s="35"/>
      <c r="D8" s="35"/>
      <c r="E8" s="35">
        <f t="shared" si="0"/>
        <v>0</v>
      </c>
      <c r="F8" s="36"/>
    </row>
    <row r="9" spans="1:8" s="37" customFormat="1" ht="18.75" hidden="1" customHeight="1">
      <c r="A9" s="35">
        <v>1.2</v>
      </c>
      <c r="B9" s="12" t="s">
        <v>68</v>
      </c>
      <c r="C9" s="35"/>
      <c r="D9" s="35"/>
      <c r="E9" s="35">
        <f t="shared" si="0"/>
        <v>0</v>
      </c>
      <c r="F9" s="36"/>
    </row>
    <row r="10" spans="1:8" ht="18.75" hidden="1" customHeight="1">
      <c r="A10" s="34">
        <v>2</v>
      </c>
      <c r="B10" s="13" t="s">
        <v>7</v>
      </c>
      <c r="C10" s="19"/>
      <c r="D10" s="19"/>
      <c r="E10" s="19">
        <f t="shared" si="0"/>
        <v>0</v>
      </c>
      <c r="F10" s="33"/>
    </row>
    <row r="11" spans="1:8" ht="18.75" customHeight="1">
      <c r="A11" s="34">
        <v>2</v>
      </c>
      <c r="B11" s="13" t="s">
        <v>70</v>
      </c>
      <c r="C11" s="15">
        <v>350.8</v>
      </c>
      <c r="D11" s="15">
        <v>593.70000000000005</v>
      </c>
      <c r="E11" s="19">
        <f t="shared" si="0"/>
        <v>242.90000000000003</v>
      </c>
      <c r="F11" s="33"/>
    </row>
    <row r="12" spans="1:8" ht="18.75" customHeight="1">
      <c r="A12" s="34">
        <v>3</v>
      </c>
      <c r="B12" s="14" t="s">
        <v>8</v>
      </c>
      <c r="C12" s="15">
        <v>36.5</v>
      </c>
      <c r="D12" s="15">
        <v>30.4</v>
      </c>
      <c r="E12" s="19">
        <f t="shared" si="0"/>
        <v>-6.1000000000000014</v>
      </c>
      <c r="F12" s="33"/>
    </row>
    <row r="13" spans="1:8" ht="18.75" customHeight="1">
      <c r="A13" s="34">
        <v>4</v>
      </c>
      <c r="B13" s="13" t="s">
        <v>9</v>
      </c>
      <c r="C13" s="15">
        <v>125</v>
      </c>
      <c r="D13" s="15">
        <v>165</v>
      </c>
      <c r="E13" s="19">
        <f t="shared" si="0"/>
        <v>40</v>
      </c>
      <c r="F13" s="33"/>
    </row>
    <row r="14" spans="1:8" ht="18.75" hidden="1" customHeight="1">
      <c r="A14" s="34">
        <v>5</v>
      </c>
      <c r="B14" s="14" t="s">
        <v>71</v>
      </c>
      <c r="C14" s="15"/>
      <c r="D14" s="15"/>
      <c r="E14" s="19">
        <f t="shared" si="0"/>
        <v>0</v>
      </c>
      <c r="F14" s="33"/>
    </row>
    <row r="15" spans="1:8" ht="18.75" hidden="1" customHeight="1">
      <c r="A15" s="34">
        <v>6</v>
      </c>
      <c r="B15" s="14" t="s">
        <v>10</v>
      </c>
      <c r="C15" s="15"/>
      <c r="D15" s="15"/>
      <c r="E15" s="19">
        <f t="shared" si="0"/>
        <v>0</v>
      </c>
      <c r="F15" s="33"/>
    </row>
    <row r="16" spans="1:8" ht="18.75" customHeight="1">
      <c r="A16" s="34">
        <v>7</v>
      </c>
      <c r="B16" s="14" t="s">
        <v>11</v>
      </c>
      <c r="C16" s="15"/>
      <c r="D16" s="15">
        <v>87.3</v>
      </c>
      <c r="E16" s="19">
        <f t="shared" si="0"/>
        <v>87.3</v>
      </c>
      <c r="F16" s="33"/>
    </row>
    <row r="17" spans="1:6" ht="18.75" customHeight="1">
      <c r="A17" s="34">
        <v>8</v>
      </c>
      <c r="B17" s="14" t="s">
        <v>91</v>
      </c>
      <c r="C17" s="15">
        <v>232.6</v>
      </c>
      <c r="D17" s="15">
        <v>232.6</v>
      </c>
      <c r="E17" s="19">
        <f>D17-C17</f>
        <v>0</v>
      </c>
      <c r="F17" s="33"/>
    </row>
    <row r="18" spans="1:6" ht="18.75" customHeight="1">
      <c r="A18" s="34">
        <v>9</v>
      </c>
      <c r="B18" s="14" t="s">
        <v>96</v>
      </c>
      <c r="C18" s="15"/>
      <c r="D18" s="15">
        <v>23.7</v>
      </c>
      <c r="E18" s="19"/>
      <c r="F18" s="33"/>
    </row>
    <row r="19" spans="1:6" ht="18.75" customHeight="1">
      <c r="A19" s="34">
        <v>10</v>
      </c>
      <c r="B19" s="14" t="s">
        <v>95</v>
      </c>
      <c r="C19" s="15">
        <v>64.599999999999994</v>
      </c>
      <c r="D19" s="15"/>
      <c r="E19" s="19">
        <f>D19-C19</f>
        <v>-64.599999999999994</v>
      </c>
      <c r="F19" s="33"/>
    </row>
    <row r="20" spans="1:6" ht="29.25" customHeight="1">
      <c r="A20" s="31" t="s">
        <v>13</v>
      </c>
      <c r="B20" s="16" t="s">
        <v>14</v>
      </c>
      <c r="C20" s="38">
        <f>SUM(C21,C24:C29,C33:C57,C59:C61)</f>
        <v>151002.09999999998</v>
      </c>
      <c r="D20" s="38">
        <f>SUM(D21,D24:D29,D33:D57,D59:D61)</f>
        <v>147150.69999999998</v>
      </c>
      <c r="E20" s="32">
        <f t="shared" si="0"/>
        <v>-3851.3999999999942</v>
      </c>
      <c r="F20" s="39"/>
    </row>
    <row r="21" spans="1:6" ht="21" customHeight="1">
      <c r="A21" s="34">
        <v>1</v>
      </c>
      <c r="B21" s="14" t="s">
        <v>15</v>
      </c>
      <c r="C21" s="15">
        <v>134226</v>
      </c>
      <c r="D21" s="19">
        <v>136355.70000000001</v>
      </c>
      <c r="E21" s="19">
        <f t="shared" si="0"/>
        <v>2129.7000000000116</v>
      </c>
      <c r="F21" s="39"/>
    </row>
    <row r="22" spans="1:6" s="37" customFormat="1" ht="21" hidden="1" customHeight="1">
      <c r="A22" s="40">
        <v>1.1000000000000001</v>
      </c>
      <c r="B22" s="12" t="s">
        <v>72</v>
      </c>
      <c r="C22" s="41"/>
      <c r="D22" s="35"/>
      <c r="E22" s="35">
        <f t="shared" si="0"/>
        <v>0</v>
      </c>
      <c r="F22" s="36"/>
    </row>
    <row r="23" spans="1:6" s="37" customFormat="1" ht="21" hidden="1" customHeight="1">
      <c r="A23" s="40">
        <v>1.2</v>
      </c>
      <c r="B23" s="12" t="s">
        <v>73</v>
      </c>
      <c r="C23" s="41"/>
      <c r="D23" s="35"/>
      <c r="E23" s="35">
        <f t="shared" si="0"/>
        <v>0</v>
      </c>
      <c r="F23" s="36"/>
    </row>
    <row r="24" spans="1:6" ht="21" customHeight="1">
      <c r="A24" s="34">
        <v>2</v>
      </c>
      <c r="B24" s="13" t="s">
        <v>17</v>
      </c>
      <c r="C24" s="15">
        <v>3600</v>
      </c>
      <c r="D24" s="19">
        <v>2579.9</v>
      </c>
      <c r="E24" s="19">
        <f t="shared" si="0"/>
        <v>-1020.0999999999999</v>
      </c>
      <c r="F24" s="33"/>
    </row>
    <row r="25" spans="1:6" ht="21" customHeight="1">
      <c r="A25" s="34">
        <v>3</v>
      </c>
      <c r="B25" s="14" t="s">
        <v>18</v>
      </c>
      <c r="C25" s="15">
        <v>3300</v>
      </c>
      <c r="D25" s="19">
        <v>1938.3</v>
      </c>
      <c r="E25" s="19">
        <f t="shared" si="0"/>
        <v>-1361.7</v>
      </c>
      <c r="F25" s="33"/>
    </row>
    <row r="26" spans="1:6" ht="21" customHeight="1">
      <c r="A26" s="34">
        <v>4</v>
      </c>
      <c r="B26" s="14" t="s">
        <v>19</v>
      </c>
      <c r="C26" s="15">
        <v>500</v>
      </c>
      <c r="D26" s="15">
        <v>373.9</v>
      </c>
      <c r="E26" s="19">
        <f t="shared" si="0"/>
        <v>-126.10000000000002</v>
      </c>
      <c r="F26" s="33"/>
    </row>
    <row r="27" spans="1:6" ht="21" customHeight="1">
      <c r="A27" s="34">
        <v>5</v>
      </c>
      <c r="B27" s="13" t="s">
        <v>20</v>
      </c>
      <c r="C27" s="15">
        <v>293.3</v>
      </c>
      <c r="D27" s="15">
        <v>220</v>
      </c>
      <c r="E27" s="19">
        <f t="shared" si="0"/>
        <v>-73.300000000000011</v>
      </c>
      <c r="F27" s="33"/>
    </row>
    <row r="28" spans="1:6" ht="21" customHeight="1">
      <c r="A28" s="34">
        <v>6</v>
      </c>
      <c r="B28" s="13" t="s">
        <v>21</v>
      </c>
      <c r="C28" s="15">
        <v>45</v>
      </c>
      <c r="D28" s="15">
        <v>40</v>
      </c>
      <c r="E28" s="19">
        <f t="shared" si="0"/>
        <v>-5</v>
      </c>
      <c r="F28" s="33"/>
    </row>
    <row r="29" spans="1:6" ht="21" customHeight="1">
      <c r="A29" s="34">
        <v>7</v>
      </c>
      <c r="B29" s="14" t="s">
        <v>22</v>
      </c>
      <c r="C29" s="15">
        <f>+C30+C31+C32</f>
        <v>233.4</v>
      </c>
      <c r="D29" s="15">
        <f>+D30+D31+D32</f>
        <v>210</v>
      </c>
      <c r="E29" s="19">
        <f t="shared" si="0"/>
        <v>-23.400000000000006</v>
      </c>
      <c r="F29" s="33"/>
    </row>
    <row r="30" spans="1:6" s="37" customFormat="1" ht="21" customHeight="1">
      <c r="A30" s="40">
        <v>7.1</v>
      </c>
      <c r="B30" s="12" t="s">
        <v>23</v>
      </c>
      <c r="C30" s="41">
        <v>86.4</v>
      </c>
      <c r="D30" s="41">
        <v>86.4</v>
      </c>
      <c r="E30" s="35">
        <f t="shared" si="0"/>
        <v>0</v>
      </c>
      <c r="F30" s="36"/>
    </row>
    <row r="31" spans="1:6" s="37" customFormat="1" ht="21" customHeight="1">
      <c r="A31" s="40">
        <v>7.2</v>
      </c>
      <c r="B31" s="17" t="s">
        <v>24</v>
      </c>
      <c r="C31" s="41">
        <v>75</v>
      </c>
      <c r="D31" s="41">
        <v>51.6</v>
      </c>
      <c r="E31" s="35">
        <f t="shared" si="0"/>
        <v>-23.4</v>
      </c>
      <c r="F31" s="36"/>
    </row>
    <row r="32" spans="1:6" s="37" customFormat="1" ht="21" customHeight="1">
      <c r="A32" s="40">
        <v>7.3</v>
      </c>
      <c r="B32" s="17" t="s">
        <v>25</v>
      </c>
      <c r="C32" s="41">
        <v>72</v>
      </c>
      <c r="D32" s="41">
        <v>72</v>
      </c>
      <c r="E32" s="35">
        <f t="shared" si="0"/>
        <v>0</v>
      </c>
      <c r="F32" s="36"/>
    </row>
    <row r="33" spans="1:6" s="37" customFormat="1" ht="21" customHeight="1">
      <c r="A33" s="34">
        <v>8</v>
      </c>
      <c r="B33" s="13" t="s">
        <v>74</v>
      </c>
      <c r="C33" s="41">
        <v>180</v>
      </c>
      <c r="D33" s="41">
        <v>180</v>
      </c>
      <c r="E33" s="35">
        <f t="shared" si="0"/>
        <v>0</v>
      </c>
      <c r="F33" s="36"/>
    </row>
    <row r="34" spans="1:6" ht="21" customHeight="1">
      <c r="A34" s="34">
        <v>9</v>
      </c>
      <c r="B34" s="13" t="s">
        <v>26</v>
      </c>
      <c r="C34" s="15">
        <v>62.4</v>
      </c>
      <c r="D34" s="19">
        <v>44.4</v>
      </c>
      <c r="E34" s="19">
        <f t="shared" si="0"/>
        <v>-18</v>
      </c>
      <c r="F34" s="33"/>
    </row>
    <row r="35" spans="1:6" ht="21" customHeight="1">
      <c r="A35" s="34">
        <v>10</v>
      </c>
      <c r="B35" s="13" t="s">
        <v>27</v>
      </c>
      <c r="C35" s="15">
        <v>990</v>
      </c>
      <c r="D35" s="19">
        <v>774.2</v>
      </c>
      <c r="E35" s="19">
        <f t="shared" si="0"/>
        <v>-215.79999999999995</v>
      </c>
      <c r="F35" s="39"/>
    </row>
    <row r="36" spans="1:6" ht="21" customHeight="1">
      <c r="A36" s="34">
        <v>11</v>
      </c>
      <c r="B36" s="13" t="s">
        <v>28</v>
      </c>
      <c r="C36" s="15">
        <v>750</v>
      </c>
      <c r="D36" s="19">
        <v>440.7</v>
      </c>
      <c r="E36" s="19">
        <f t="shared" si="0"/>
        <v>-309.3</v>
      </c>
      <c r="F36" s="33"/>
    </row>
    <row r="37" spans="1:6" ht="21" customHeight="1">
      <c r="A37" s="34">
        <v>12</v>
      </c>
      <c r="B37" s="13" t="s">
        <v>29</v>
      </c>
      <c r="C37" s="15">
        <v>996</v>
      </c>
      <c r="D37" s="19">
        <v>991</v>
      </c>
      <c r="E37" s="19">
        <f t="shared" si="0"/>
        <v>-5</v>
      </c>
      <c r="F37" s="33"/>
    </row>
    <row r="38" spans="1:6" ht="21" customHeight="1">
      <c r="A38" s="34">
        <v>13</v>
      </c>
      <c r="B38" s="13" t="s">
        <v>30</v>
      </c>
      <c r="C38" s="15">
        <v>500</v>
      </c>
      <c r="D38" s="19"/>
      <c r="E38" s="19">
        <f t="shared" si="0"/>
        <v>-500</v>
      </c>
      <c r="F38" s="33"/>
    </row>
    <row r="39" spans="1:6" ht="21" hidden="1" customHeight="1">
      <c r="A39" s="34">
        <v>14</v>
      </c>
      <c r="B39" s="13" t="s">
        <v>16</v>
      </c>
      <c r="C39" s="15"/>
      <c r="D39" s="19"/>
      <c r="E39" s="19">
        <f t="shared" si="0"/>
        <v>0</v>
      </c>
      <c r="F39" s="33"/>
    </row>
    <row r="40" spans="1:6" ht="21" hidden="1" customHeight="1">
      <c r="A40" s="34">
        <v>15</v>
      </c>
      <c r="B40" s="13" t="s">
        <v>75</v>
      </c>
      <c r="C40" s="15"/>
      <c r="D40" s="19"/>
      <c r="E40" s="19">
        <f t="shared" si="0"/>
        <v>0</v>
      </c>
      <c r="F40" s="33"/>
    </row>
    <row r="41" spans="1:6" ht="21" customHeight="1">
      <c r="A41" s="34">
        <v>14</v>
      </c>
      <c r="B41" s="13" t="s">
        <v>31</v>
      </c>
      <c r="C41" s="19">
        <v>1963</v>
      </c>
      <c r="D41" s="19">
        <v>1943.3</v>
      </c>
      <c r="E41" s="19">
        <f t="shared" si="0"/>
        <v>-19.700000000000045</v>
      </c>
      <c r="F41" s="39"/>
    </row>
    <row r="42" spans="1:6" ht="21" customHeight="1">
      <c r="A42" s="34">
        <v>15</v>
      </c>
      <c r="B42" s="13" t="s">
        <v>32</v>
      </c>
      <c r="C42" s="19">
        <v>400</v>
      </c>
      <c r="D42" s="19">
        <v>120</v>
      </c>
      <c r="E42" s="19">
        <f t="shared" si="0"/>
        <v>-280</v>
      </c>
      <c r="F42" s="33"/>
    </row>
    <row r="43" spans="1:6" ht="21" hidden="1" customHeight="1">
      <c r="A43" s="34">
        <v>16</v>
      </c>
      <c r="B43" s="13" t="s">
        <v>33</v>
      </c>
      <c r="C43" s="19"/>
      <c r="D43" s="19"/>
      <c r="E43" s="19">
        <f t="shared" si="0"/>
        <v>0</v>
      </c>
      <c r="F43" s="33"/>
    </row>
    <row r="44" spans="1:6" ht="21" customHeight="1">
      <c r="A44" s="34">
        <v>16</v>
      </c>
      <c r="B44" s="13" t="s">
        <v>34</v>
      </c>
      <c r="C44" s="15">
        <v>125</v>
      </c>
      <c r="D44" s="19"/>
      <c r="E44" s="19">
        <f t="shared" si="0"/>
        <v>-125</v>
      </c>
      <c r="F44" s="33"/>
    </row>
    <row r="45" spans="1:6" ht="21" customHeight="1">
      <c r="A45" s="34">
        <v>17</v>
      </c>
      <c r="B45" s="13" t="s">
        <v>35</v>
      </c>
      <c r="C45" s="19">
        <v>360</v>
      </c>
      <c r="D45" s="19">
        <v>270</v>
      </c>
      <c r="E45" s="19">
        <f t="shared" si="0"/>
        <v>-90</v>
      </c>
      <c r="F45" s="33"/>
    </row>
    <row r="46" spans="1:6" ht="21.75" customHeight="1">
      <c r="A46" s="34">
        <v>18</v>
      </c>
      <c r="B46" s="18" t="s">
        <v>36</v>
      </c>
      <c r="C46" s="19">
        <v>750</v>
      </c>
      <c r="D46" s="19">
        <v>227.3</v>
      </c>
      <c r="E46" s="19">
        <f t="shared" si="0"/>
        <v>-522.70000000000005</v>
      </c>
      <c r="F46" s="33"/>
    </row>
    <row r="47" spans="1:6" ht="23.25" customHeight="1">
      <c r="A47" s="34">
        <v>19</v>
      </c>
      <c r="B47" s="18" t="s">
        <v>37</v>
      </c>
      <c r="C47" s="19">
        <v>300</v>
      </c>
      <c r="D47" s="19">
        <v>126.7</v>
      </c>
      <c r="E47" s="19">
        <f t="shared" si="0"/>
        <v>-173.3</v>
      </c>
      <c r="F47" s="33"/>
    </row>
    <row r="48" spans="1:6" ht="21" customHeight="1">
      <c r="A48" s="34">
        <v>20</v>
      </c>
      <c r="B48" s="18" t="s">
        <v>38</v>
      </c>
      <c r="C48" s="19">
        <v>6</v>
      </c>
      <c r="D48" s="19">
        <v>6</v>
      </c>
      <c r="E48" s="19">
        <f t="shared" si="0"/>
        <v>0</v>
      </c>
      <c r="F48" s="33"/>
    </row>
    <row r="49" spans="1:6" ht="21" customHeight="1">
      <c r="A49" s="34">
        <v>21</v>
      </c>
      <c r="B49" s="18" t="s">
        <v>76</v>
      </c>
      <c r="C49" s="19">
        <v>75</v>
      </c>
      <c r="D49" s="19"/>
      <c r="E49" s="19">
        <f t="shared" si="0"/>
        <v>-75</v>
      </c>
      <c r="F49" s="33"/>
    </row>
    <row r="50" spans="1:6" ht="21" customHeight="1">
      <c r="A50" s="34">
        <v>22</v>
      </c>
      <c r="B50" s="18" t="s">
        <v>39</v>
      </c>
      <c r="C50" s="19">
        <v>250</v>
      </c>
      <c r="D50" s="19">
        <v>166.3</v>
      </c>
      <c r="E50" s="19">
        <f t="shared" si="0"/>
        <v>-83.699999999999989</v>
      </c>
      <c r="F50" s="33"/>
    </row>
    <row r="51" spans="1:6" ht="21" customHeight="1">
      <c r="A51" s="34">
        <v>23</v>
      </c>
      <c r="B51" s="18" t="s">
        <v>40</v>
      </c>
      <c r="C51" s="19">
        <v>50</v>
      </c>
      <c r="D51" s="19"/>
      <c r="E51" s="19">
        <f t="shared" si="0"/>
        <v>-50</v>
      </c>
      <c r="F51" s="33"/>
    </row>
    <row r="52" spans="1:6" ht="21" hidden="1" customHeight="1">
      <c r="A52" s="34">
        <v>28</v>
      </c>
      <c r="B52" s="13" t="s">
        <v>89</v>
      </c>
      <c r="C52" s="19"/>
      <c r="D52" s="19"/>
      <c r="E52" s="19">
        <f t="shared" si="0"/>
        <v>0</v>
      </c>
      <c r="F52" s="33"/>
    </row>
    <row r="53" spans="1:6" ht="21" customHeight="1">
      <c r="A53" s="34">
        <v>24</v>
      </c>
      <c r="B53" s="13" t="s">
        <v>89</v>
      </c>
      <c r="C53" s="19">
        <v>75</v>
      </c>
      <c r="D53" s="19"/>
      <c r="E53" s="19"/>
      <c r="F53" s="33"/>
    </row>
    <row r="54" spans="1:6" ht="21" customHeight="1">
      <c r="A54" s="34">
        <v>25</v>
      </c>
      <c r="B54" s="13" t="s">
        <v>41</v>
      </c>
      <c r="C54" s="19">
        <v>500</v>
      </c>
      <c r="D54" s="19"/>
      <c r="E54" s="19">
        <f t="shared" si="0"/>
        <v>-500</v>
      </c>
      <c r="F54" s="33"/>
    </row>
    <row r="55" spans="1:6" ht="21" hidden="1" customHeight="1">
      <c r="A55" s="34">
        <v>30</v>
      </c>
      <c r="B55" s="13"/>
      <c r="C55" s="19"/>
      <c r="D55" s="19"/>
      <c r="E55" s="19">
        <f>D55-C55</f>
        <v>0</v>
      </c>
      <c r="F55" s="33"/>
    </row>
    <row r="56" spans="1:6" ht="21" hidden="1" customHeight="1">
      <c r="A56" s="34">
        <v>31</v>
      </c>
      <c r="B56" s="13"/>
      <c r="C56" s="19"/>
      <c r="D56" s="19"/>
      <c r="E56" s="19">
        <f>D56-C56</f>
        <v>0</v>
      </c>
      <c r="F56" s="33"/>
    </row>
    <row r="57" spans="1:6" ht="21" hidden="1" customHeight="1">
      <c r="A57" s="34">
        <v>26</v>
      </c>
      <c r="B57" s="13" t="s">
        <v>42</v>
      </c>
      <c r="C57" s="19">
        <v>100</v>
      </c>
      <c r="D57" s="42"/>
      <c r="E57" s="19">
        <f t="shared" si="0"/>
        <v>-100</v>
      </c>
      <c r="F57" s="33"/>
    </row>
    <row r="58" spans="1:6" s="37" customFormat="1" ht="21" hidden="1" customHeight="1">
      <c r="A58" s="43">
        <v>26.1</v>
      </c>
      <c r="B58" s="17" t="s">
        <v>88</v>
      </c>
      <c r="C58" s="35"/>
      <c r="D58" s="35"/>
      <c r="E58" s="35">
        <f t="shared" si="0"/>
        <v>0</v>
      </c>
      <c r="F58" s="36"/>
    </row>
    <row r="59" spans="1:6" ht="21" customHeight="1">
      <c r="A59" s="34">
        <v>27</v>
      </c>
      <c r="B59" s="20" t="s">
        <v>43</v>
      </c>
      <c r="C59" s="15">
        <v>30</v>
      </c>
      <c r="D59" s="19"/>
      <c r="E59" s="19">
        <f t="shared" si="0"/>
        <v>-30</v>
      </c>
      <c r="F59" s="33"/>
    </row>
    <row r="60" spans="1:6" ht="21" customHeight="1">
      <c r="A60" s="34">
        <v>28</v>
      </c>
      <c r="B60" s="20" t="s">
        <v>44</v>
      </c>
      <c r="C60" s="15">
        <v>192</v>
      </c>
      <c r="D60" s="44">
        <v>143</v>
      </c>
      <c r="E60" s="19">
        <f t="shared" si="0"/>
        <v>-49</v>
      </c>
      <c r="F60" s="33"/>
    </row>
    <row r="61" spans="1:6" ht="21" customHeight="1">
      <c r="A61" s="34">
        <v>29</v>
      </c>
      <c r="B61" s="13" t="s">
        <v>45</v>
      </c>
      <c r="C61" s="19">
        <v>150</v>
      </c>
      <c r="D61" s="19"/>
      <c r="E61" s="19">
        <f t="shared" si="0"/>
        <v>-150</v>
      </c>
      <c r="F61" s="33"/>
    </row>
    <row r="62" spans="1:6" s="47" customFormat="1" ht="24.75" customHeight="1">
      <c r="A62" s="31"/>
      <c r="B62" s="45" t="s">
        <v>47</v>
      </c>
      <c r="C62" s="32">
        <f>C6-C20</f>
        <v>-6537.9999999999709</v>
      </c>
      <c r="D62" s="32">
        <f>D6-D20</f>
        <v>-2363.3999999999651</v>
      </c>
      <c r="E62" s="32">
        <f t="shared" si="0"/>
        <v>4174.6000000000058</v>
      </c>
      <c r="F62" s="46"/>
    </row>
    <row r="63" spans="1:6">
      <c r="B63" s="33"/>
      <c r="C63" s="33"/>
      <c r="D63" s="33"/>
      <c r="E63" s="33"/>
      <c r="F63" s="33"/>
    </row>
    <row r="64" spans="1:6">
      <c r="B64" s="33"/>
      <c r="C64" s="33"/>
      <c r="D64" s="33"/>
      <c r="E64" s="33"/>
      <c r="F64" s="33"/>
    </row>
    <row r="65" spans="2:6">
      <c r="B65" s="33"/>
      <c r="C65" s="33"/>
      <c r="D65" s="33"/>
      <c r="E65" s="33"/>
      <c r="F65" s="33"/>
    </row>
    <row r="66" spans="2:6">
      <c r="B66" s="33"/>
      <c r="C66" s="33"/>
      <c r="D66" s="33"/>
      <c r="E66" s="33"/>
      <c r="F66" s="33"/>
    </row>
    <row r="67" spans="2:6">
      <c r="B67" s="33"/>
      <c r="C67" s="33"/>
      <c r="D67" s="33"/>
      <c r="E67" s="33"/>
    </row>
    <row r="68" spans="2:6">
      <c r="B68" s="33"/>
      <c r="C68" s="33"/>
      <c r="D68" s="33"/>
      <c r="E68" s="33"/>
    </row>
    <row r="69" spans="2:6">
      <c r="B69" s="33"/>
      <c r="C69" s="33"/>
      <c r="D69" s="33"/>
      <c r="E69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view="pageBreakPreview" topLeftCell="A56" zoomScaleSheetLayoutView="100" workbookViewId="0">
      <selection activeCell="C70" sqref="C70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" customWidth="1"/>
    <col min="6" max="6" width="18.7109375" style="3" bestFit="1" customWidth="1"/>
    <col min="7" max="16384" width="9.140625" style="3"/>
  </cols>
  <sheetData>
    <row r="1" spans="1:11" ht="16.5" customHeight="1">
      <c r="A1" s="79" t="s">
        <v>77</v>
      </c>
      <c r="B1" s="79"/>
      <c r="C1" s="79"/>
      <c r="D1" s="79"/>
      <c r="E1" s="79"/>
    </row>
    <row r="2" spans="1:11" s="2" customFormat="1" ht="26.25" customHeight="1">
      <c r="A2" s="80" t="s">
        <v>90</v>
      </c>
      <c r="B2" s="80"/>
      <c r="C2" s="80"/>
      <c r="D2" s="80"/>
      <c r="E2" s="80"/>
      <c r="F2" s="48"/>
      <c r="G2" s="48"/>
    </row>
    <row r="3" spans="1:11" ht="38.25" customHeight="1">
      <c r="A3" s="81" t="s">
        <v>64</v>
      </c>
      <c r="B3" s="81"/>
      <c r="C3" s="81"/>
      <c r="D3" s="81"/>
      <c r="E3" s="81"/>
      <c r="F3" s="49"/>
      <c r="G3" s="49"/>
      <c r="H3" s="49"/>
      <c r="I3" s="49"/>
      <c r="J3" s="49"/>
      <c r="K3" s="49"/>
    </row>
    <row r="4" spans="1:11" s="2" customFormat="1" ht="17.25" customHeight="1">
      <c r="A4" s="50"/>
      <c r="B4" s="50"/>
      <c r="E4" s="51" t="s">
        <v>78</v>
      </c>
    </row>
    <row r="5" spans="1:11" s="2" customFormat="1" ht="61.5" customHeight="1">
      <c r="A5" s="52" t="s">
        <v>0</v>
      </c>
      <c r="B5" s="53" t="s">
        <v>3</v>
      </c>
      <c r="C5" s="54" t="s">
        <v>63</v>
      </c>
      <c r="D5" s="54" t="s">
        <v>62</v>
      </c>
      <c r="E5" s="55" t="s">
        <v>4</v>
      </c>
    </row>
    <row r="6" spans="1:11" s="2" customFormat="1" ht="41.25" customHeight="1">
      <c r="A6" s="56" t="s">
        <v>5</v>
      </c>
      <c r="B6" s="57" t="s">
        <v>48</v>
      </c>
      <c r="C6" s="58">
        <v>20035.019999999931</v>
      </c>
      <c r="D6" s="58">
        <v>20035.019999999931</v>
      </c>
      <c r="E6" s="58">
        <f t="shared" ref="E6:E67" si="0">D6-C6</f>
        <v>0</v>
      </c>
    </row>
    <row r="7" spans="1:11" s="2" customFormat="1" ht="34.5">
      <c r="A7" s="56" t="s">
        <v>13</v>
      </c>
      <c r="B7" s="57" t="s">
        <v>79</v>
      </c>
      <c r="C7" s="58">
        <f>SUM(C8,C12:C22)</f>
        <v>144464.1</v>
      </c>
      <c r="D7" s="58">
        <f>SUM(D8,D12:D22)</f>
        <v>144953.1</v>
      </c>
      <c r="E7" s="58">
        <f>D7-C7</f>
        <v>489</v>
      </c>
    </row>
    <row r="8" spans="1:11" s="2" customFormat="1" ht="17.25" customHeight="1">
      <c r="A8" s="59">
        <v>1</v>
      </c>
      <c r="B8" s="8" t="s">
        <v>66</v>
      </c>
      <c r="C8" s="11">
        <v>143654.6</v>
      </c>
      <c r="D8" s="11">
        <v>143654.6</v>
      </c>
      <c r="E8" s="11">
        <f>D8-C8</f>
        <v>0</v>
      </c>
    </row>
    <row r="9" spans="1:11" s="62" customFormat="1" ht="17.25" hidden="1" customHeight="1">
      <c r="A9" s="60">
        <v>1.1000000000000001</v>
      </c>
      <c r="B9" s="9" t="s">
        <v>67</v>
      </c>
      <c r="C9" s="61"/>
      <c r="D9" s="61"/>
      <c r="E9" s="61">
        <f t="shared" si="0"/>
        <v>0</v>
      </c>
    </row>
    <row r="10" spans="1:11" s="62" customFormat="1" ht="17.25" hidden="1" customHeight="1">
      <c r="A10" s="60">
        <v>1.2</v>
      </c>
      <c r="B10" s="9" t="s">
        <v>68</v>
      </c>
      <c r="C10" s="61"/>
      <c r="D10" s="61"/>
      <c r="E10" s="61">
        <f t="shared" si="0"/>
        <v>0</v>
      </c>
    </row>
    <row r="11" spans="1:11" s="62" customFormat="1" ht="17.25" customHeight="1">
      <c r="A11" s="60">
        <v>1.1000000000000001</v>
      </c>
      <c r="B11" s="9" t="s">
        <v>69</v>
      </c>
      <c r="C11" s="61"/>
      <c r="D11" s="61"/>
      <c r="E11" s="61">
        <f t="shared" si="0"/>
        <v>0</v>
      </c>
    </row>
    <row r="12" spans="1:11" s="2" customFormat="1" ht="17.25" hidden="1" customHeight="1">
      <c r="A12" s="59">
        <v>2</v>
      </c>
      <c r="B12" s="8" t="s">
        <v>7</v>
      </c>
      <c r="C12" s="11"/>
      <c r="D12" s="11"/>
      <c r="E12" s="11">
        <f t="shared" si="0"/>
        <v>0</v>
      </c>
    </row>
    <row r="13" spans="1:11" s="2" customFormat="1" ht="17.25" customHeight="1">
      <c r="A13" s="59">
        <v>2</v>
      </c>
      <c r="B13" s="8" t="s">
        <v>70</v>
      </c>
      <c r="C13" s="11">
        <v>350.8</v>
      </c>
      <c r="D13" s="11">
        <v>712.5</v>
      </c>
      <c r="E13" s="11">
        <f t="shared" si="0"/>
        <v>361.7</v>
      </c>
    </row>
    <row r="14" spans="1:11" s="2" customFormat="1" ht="17.25" customHeight="1">
      <c r="A14" s="59">
        <v>3</v>
      </c>
      <c r="B14" s="5" t="s">
        <v>8</v>
      </c>
      <c r="C14" s="11">
        <v>36.5</v>
      </c>
      <c r="D14" s="11">
        <v>36.5</v>
      </c>
      <c r="E14" s="11">
        <f t="shared" si="0"/>
        <v>0</v>
      </c>
    </row>
    <row r="15" spans="1:11" s="2" customFormat="1" ht="17.25" customHeight="1">
      <c r="A15" s="59">
        <v>4</v>
      </c>
      <c r="B15" s="8" t="s">
        <v>9</v>
      </c>
      <c r="C15" s="11">
        <v>125</v>
      </c>
      <c r="D15" s="11">
        <v>165</v>
      </c>
      <c r="E15" s="11">
        <f t="shared" si="0"/>
        <v>40</v>
      </c>
    </row>
    <row r="16" spans="1:11" s="2" customFormat="1" ht="17.25" hidden="1" customHeight="1">
      <c r="A16" s="59">
        <v>6</v>
      </c>
      <c r="B16" s="5" t="s">
        <v>71</v>
      </c>
      <c r="C16" s="11"/>
      <c r="D16" s="11"/>
      <c r="E16" s="11">
        <f t="shared" si="0"/>
        <v>0</v>
      </c>
    </row>
    <row r="17" spans="1:8" s="2" customFormat="1" ht="17.25" hidden="1" customHeight="1">
      <c r="A17" s="59">
        <v>7</v>
      </c>
      <c r="B17" s="5" t="s">
        <v>10</v>
      </c>
      <c r="C17" s="11"/>
      <c r="D17" s="11"/>
      <c r="E17" s="11">
        <f t="shared" si="0"/>
        <v>0</v>
      </c>
    </row>
    <row r="18" spans="1:8" s="2" customFormat="1" ht="17.25" customHeight="1">
      <c r="A18" s="59">
        <v>5</v>
      </c>
      <c r="B18" s="5" t="s">
        <v>11</v>
      </c>
      <c r="C18" s="11"/>
      <c r="D18" s="11">
        <v>87.3</v>
      </c>
      <c r="E18" s="11">
        <f t="shared" si="0"/>
        <v>87.3</v>
      </c>
    </row>
    <row r="19" spans="1:8" s="2" customFormat="1" ht="17.25" customHeight="1">
      <c r="A19" s="59">
        <v>6</v>
      </c>
      <c r="B19" s="5" t="s">
        <v>49</v>
      </c>
      <c r="C19" s="11">
        <v>64.599999999999994</v>
      </c>
      <c r="D19" s="11">
        <v>64.599999999999994</v>
      </c>
      <c r="E19" s="11">
        <f t="shared" si="0"/>
        <v>0</v>
      </c>
    </row>
    <row r="20" spans="1:8" s="2" customFormat="1" ht="17.25" hidden="1" customHeight="1">
      <c r="A20" s="59">
        <v>10</v>
      </c>
      <c r="B20" s="5" t="s">
        <v>12</v>
      </c>
      <c r="C20" s="11"/>
      <c r="D20" s="11"/>
      <c r="E20" s="11">
        <f>D20-C20</f>
        <v>0</v>
      </c>
    </row>
    <row r="21" spans="1:8" s="2" customFormat="1" ht="17.25" customHeight="1">
      <c r="A21" s="59">
        <v>7</v>
      </c>
      <c r="B21" s="5" t="s">
        <v>91</v>
      </c>
      <c r="C21" s="11">
        <v>232.6</v>
      </c>
      <c r="D21" s="11">
        <v>232.6</v>
      </c>
      <c r="E21" s="11">
        <f t="shared" si="0"/>
        <v>0</v>
      </c>
    </row>
    <row r="22" spans="1:8" s="2" customFormat="1" ht="17.25" hidden="1" customHeight="1">
      <c r="A22" s="59">
        <v>12</v>
      </c>
      <c r="B22" s="5"/>
      <c r="C22" s="11"/>
      <c r="D22" s="11"/>
      <c r="E22" s="11">
        <f>D22-C22</f>
        <v>0</v>
      </c>
      <c r="F22" s="63"/>
    </row>
    <row r="23" spans="1:8" s="2" customFormat="1" ht="36" customHeight="1">
      <c r="A23" s="56" t="s">
        <v>46</v>
      </c>
      <c r="B23" s="57" t="s">
        <v>80</v>
      </c>
      <c r="C23" s="58">
        <f>+C24+C66+C75+C78</f>
        <v>162734.69999999998</v>
      </c>
      <c r="D23" s="58">
        <f>+D24+D66+D75+D78</f>
        <v>132964.60000000003</v>
      </c>
      <c r="E23" s="64">
        <f t="shared" si="0"/>
        <v>-29770.099999999948</v>
      </c>
    </row>
    <row r="24" spans="1:8" s="2" customFormat="1" ht="21" customHeight="1">
      <c r="A24" s="65" t="s">
        <v>50</v>
      </c>
      <c r="B24" s="57" t="s">
        <v>81</v>
      </c>
      <c r="C24" s="58">
        <f>SUM(C25,C28:C33,C37:C60,C63:C65)</f>
        <v>151264.69999999998</v>
      </c>
      <c r="D24" s="58">
        <f>SUM(D25,D28:D33,D37:D60,D63:D65)</f>
        <v>130684.60000000002</v>
      </c>
      <c r="E24" s="64">
        <f t="shared" si="0"/>
        <v>-20580.099999999962</v>
      </c>
    </row>
    <row r="25" spans="1:8" s="2" customFormat="1" ht="18" customHeight="1">
      <c r="A25" s="59">
        <v>1</v>
      </c>
      <c r="B25" s="5" t="s">
        <v>15</v>
      </c>
      <c r="C25" s="11">
        <v>134226</v>
      </c>
      <c r="D25" s="11">
        <v>119967.1</v>
      </c>
      <c r="E25" s="11">
        <f t="shared" si="0"/>
        <v>-14258.899999999994</v>
      </c>
      <c r="F25" s="66"/>
    </row>
    <row r="26" spans="1:8" s="2" customFormat="1" ht="18" hidden="1" customHeight="1">
      <c r="A26" s="67">
        <v>1.1000000000000001</v>
      </c>
      <c r="B26" s="9" t="s">
        <v>72</v>
      </c>
      <c r="C26" s="11"/>
      <c r="D26" s="11"/>
      <c r="E26" s="11">
        <f t="shared" si="0"/>
        <v>0</v>
      </c>
    </row>
    <row r="27" spans="1:8" s="2" customFormat="1" ht="18" hidden="1" customHeight="1">
      <c r="A27" s="67">
        <v>1.2</v>
      </c>
      <c r="B27" s="9" t="s">
        <v>73</v>
      </c>
      <c r="C27" s="11"/>
      <c r="D27" s="11"/>
      <c r="E27" s="11">
        <f t="shared" si="0"/>
        <v>0</v>
      </c>
    </row>
    <row r="28" spans="1:8" s="2" customFormat="1" ht="18" customHeight="1">
      <c r="A28" s="59">
        <v>2</v>
      </c>
      <c r="B28" s="8" t="s">
        <v>17</v>
      </c>
      <c r="C28" s="11">
        <v>3600</v>
      </c>
      <c r="D28" s="11">
        <v>1595.1</v>
      </c>
      <c r="E28" s="11">
        <f t="shared" si="0"/>
        <v>-2004.9</v>
      </c>
    </row>
    <row r="29" spans="1:8" s="2" customFormat="1" ht="18" customHeight="1">
      <c r="A29" s="59">
        <v>3</v>
      </c>
      <c r="B29" s="5" t="s">
        <v>18</v>
      </c>
      <c r="C29" s="11">
        <v>3300</v>
      </c>
      <c r="D29" s="68">
        <v>2120</v>
      </c>
      <c r="E29" s="11">
        <f t="shared" si="0"/>
        <v>-1180</v>
      </c>
    </row>
    <row r="30" spans="1:8" s="2" customFormat="1" ht="18" customHeight="1">
      <c r="A30" s="59">
        <v>4</v>
      </c>
      <c r="B30" s="5" t="s">
        <v>19</v>
      </c>
      <c r="C30" s="11">
        <v>500</v>
      </c>
      <c r="D30" s="68">
        <v>375.7</v>
      </c>
      <c r="E30" s="11">
        <f t="shared" si="0"/>
        <v>-124.30000000000001</v>
      </c>
    </row>
    <row r="31" spans="1:8" s="2" customFormat="1" ht="18" customHeight="1">
      <c r="A31" s="59">
        <v>5</v>
      </c>
      <c r="B31" s="8" t="s">
        <v>20</v>
      </c>
      <c r="C31" s="11">
        <v>293.3</v>
      </c>
      <c r="D31" s="68">
        <v>293.3</v>
      </c>
      <c r="E31" s="11">
        <f t="shared" si="0"/>
        <v>0</v>
      </c>
    </row>
    <row r="32" spans="1:8" s="2" customFormat="1" ht="16.5" customHeight="1">
      <c r="A32" s="59">
        <v>6</v>
      </c>
      <c r="B32" s="8" t="s">
        <v>21</v>
      </c>
      <c r="C32" s="11">
        <v>45</v>
      </c>
      <c r="D32" s="68">
        <v>30</v>
      </c>
      <c r="E32" s="11">
        <f t="shared" si="0"/>
        <v>-15</v>
      </c>
      <c r="F32" s="69"/>
      <c r="G32" s="69"/>
      <c r="H32" s="69"/>
    </row>
    <row r="33" spans="1:5" s="2" customFormat="1" ht="17.25">
      <c r="A33" s="59">
        <v>7</v>
      </c>
      <c r="B33" s="5" t="s">
        <v>22</v>
      </c>
      <c r="C33" s="11">
        <f>SUM(C34:C36)</f>
        <v>233.4</v>
      </c>
      <c r="D33" s="68">
        <f>SUM(D34:D36)</f>
        <v>214.60000000000002</v>
      </c>
      <c r="E33" s="11">
        <f t="shared" si="0"/>
        <v>-18.799999999999983</v>
      </c>
    </row>
    <row r="34" spans="1:5" s="2" customFormat="1" ht="17.25">
      <c r="A34" s="67">
        <v>7.1</v>
      </c>
      <c r="B34" s="9" t="s">
        <v>23</v>
      </c>
      <c r="C34" s="11">
        <v>86.4</v>
      </c>
      <c r="D34" s="68">
        <v>86.4</v>
      </c>
      <c r="E34" s="11">
        <f t="shared" si="0"/>
        <v>0</v>
      </c>
    </row>
    <row r="35" spans="1:5" s="1" customFormat="1" ht="17.25">
      <c r="A35" s="67">
        <v>7.2</v>
      </c>
      <c r="B35" s="10" t="s">
        <v>24</v>
      </c>
      <c r="C35" s="61">
        <v>75</v>
      </c>
      <c r="D35" s="70">
        <v>56.2</v>
      </c>
      <c r="E35" s="61">
        <f t="shared" si="0"/>
        <v>-18.799999999999997</v>
      </c>
    </row>
    <row r="36" spans="1:5" s="2" customFormat="1" ht="17.25">
      <c r="A36" s="67">
        <v>7.3</v>
      </c>
      <c r="B36" s="10" t="s">
        <v>25</v>
      </c>
      <c r="C36" s="61">
        <v>72</v>
      </c>
      <c r="D36" s="70">
        <v>72</v>
      </c>
      <c r="E36" s="61">
        <f t="shared" si="0"/>
        <v>0</v>
      </c>
    </row>
    <row r="37" spans="1:5" s="2" customFormat="1" ht="18" customHeight="1">
      <c r="A37" s="59">
        <v>8</v>
      </c>
      <c r="B37" s="4" t="s">
        <v>74</v>
      </c>
      <c r="C37" s="61">
        <v>180</v>
      </c>
      <c r="D37" s="70">
        <v>180</v>
      </c>
      <c r="E37" s="61">
        <f t="shared" si="0"/>
        <v>0</v>
      </c>
    </row>
    <row r="38" spans="1:5" s="2" customFormat="1" ht="18" customHeight="1">
      <c r="A38" s="59">
        <v>9</v>
      </c>
      <c r="B38" s="4" t="s">
        <v>26</v>
      </c>
      <c r="C38" s="11">
        <v>62.4</v>
      </c>
      <c r="D38" s="68">
        <v>44.4</v>
      </c>
      <c r="E38" s="11">
        <f t="shared" si="0"/>
        <v>-18</v>
      </c>
    </row>
    <row r="39" spans="1:5" s="2" customFormat="1" ht="18" customHeight="1">
      <c r="A39" s="59">
        <v>10</v>
      </c>
      <c r="B39" s="4" t="s">
        <v>27</v>
      </c>
      <c r="C39" s="11">
        <v>990</v>
      </c>
      <c r="D39" s="68">
        <v>783.2</v>
      </c>
      <c r="E39" s="11">
        <f t="shared" si="0"/>
        <v>-206.79999999999995</v>
      </c>
    </row>
    <row r="40" spans="1:5" s="2" customFormat="1" ht="18" customHeight="1">
      <c r="A40" s="59">
        <v>11</v>
      </c>
      <c r="B40" s="4" t="s">
        <v>28</v>
      </c>
      <c r="C40" s="11">
        <v>750</v>
      </c>
      <c r="D40" s="68">
        <v>549.29999999999995</v>
      </c>
      <c r="E40" s="11">
        <f t="shared" si="0"/>
        <v>-200.70000000000005</v>
      </c>
    </row>
    <row r="41" spans="1:5" s="2" customFormat="1" ht="18" customHeight="1">
      <c r="A41" s="59">
        <v>12</v>
      </c>
      <c r="B41" s="4" t="s">
        <v>29</v>
      </c>
      <c r="C41" s="11">
        <v>996</v>
      </c>
      <c r="D41" s="68">
        <v>991</v>
      </c>
      <c r="E41" s="11">
        <f t="shared" si="0"/>
        <v>-5</v>
      </c>
    </row>
    <row r="42" spans="1:5" s="2" customFormat="1" ht="18" customHeight="1">
      <c r="A42" s="59">
        <v>13</v>
      </c>
      <c r="B42" s="4" t="s">
        <v>30</v>
      </c>
      <c r="C42" s="11">
        <v>500</v>
      </c>
      <c r="D42" s="68"/>
      <c r="E42" s="11">
        <f t="shared" si="0"/>
        <v>-500</v>
      </c>
    </row>
    <row r="43" spans="1:5" s="2" customFormat="1" ht="18" hidden="1" customHeight="1">
      <c r="A43" s="59">
        <v>14</v>
      </c>
      <c r="B43" s="4" t="s">
        <v>16</v>
      </c>
      <c r="C43" s="11"/>
      <c r="D43" s="68"/>
      <c r="E43" s="11">
        <f t="shared" si="0"/>
        <v>0</v>
      </c>
    </row>
    <row r="44" spans="1:5" s="2" customFormat="1" ht="18" hidden="1" customHeight="1">
      <c r="A44" s="59">
        <v>15</v>
      </c>
      <c r="B44" s="4" t="s">
        <v>75</v>
      </c>
      <c r="C44" s="11"/>
      <c r="D44" s="68"/>
      <c r="E44" s="11">
        <f t="shared" si="0"/>
        <v>0</v>
      </c>
    </row>
    <row r="45" spans="1:5" s="2" customFormat="1" ht="18" customHeight="1">
      <c r="A45" s="59">
        <v>14</v>
      </c>
      <c r="B45" s="4" t="s">
        <v>31</v>
      </c>
      <c r="C45" s="11">
        <v>1963</v>
      </c>
      <c r="D45" s="68">
        <v>1943.3</v>
      </c>
      <c r="E45" s="11">
        <f t="shared" si="0"/>
        <v>-19.700000000000045</v>
      </c>
    </row>
    <row r="46" spans="1:5" s="2" customFormat="1" ht="18" customHeight="1">
      <c r="A46" s="59">
        <v>15</v>
      </c>
      <c r="B46" s="4" t="s">
        <v>32</v>
      </c>
      <c r="C46" s="11">
        <v>400</v>
      </c>
      <c r="D46" s="68">
        <v>120</v>
      </c>
      <c r="E46" s="11">
        <f t="shared" si="0"/>
        <v>-280</v>
      </c>
    </row>
    <row r="47" spans="1:5" s="2" customFormat="1" ht="18" hidden="1" customHeight="1">
      <c r="A47" s="59">
        <v>16</v>
      </c>
      <c r="B47" s="4" t="s">
        <v>33</v>
      </c>
      <c r="C47" s="11"/>
      <c r="D47" s="68"/>
      <c r="E47" s="11">
        <f t="shared" si="0"/>
        <v>0</v>
      </c>
    </row>
    <row r="48" spans="1:5" s="2" customFormat="1" ht="18" customHeight="1">
      <c r="A48" s="59">
        <v>16</v>
      </c>
      <c r="B48" s="4" t="s">
        <v>34</v>
      </c>
      <c r="C48" s="11">
        <v>125</v>
      </c>
      <c r="D48" s="68"/>
      <c r="E48" s="11">
        <f t="shared" si="0"/>
        <v>-125</v>
      </c>
    </row>
    <row r="49" spans="1:6" s="2" customFormat="1" ht="18" customHeight="1">
      <c r="A49" s="59">
        <v>17</v>
      </c>
      <c r="B49" s="4" t="s">
        <v>35</v>
      </c>
      <c r="C49" s="11">
        <v>360</v>
      </c>
      <c r="D49" s="68">
        <v>270</v>
      </c>
      <c r="E49" s="11">
        <f t="shared" si="0"/>
        <v>-90</v>
      </c>
    </row>
    <row r="50" spans="1:6" s="2" customFormat="1" ht="18" customHeight="1">
      <c r="A50" s="59">
        <v>18</v>
      </c>
      <c r="B50" s="4" t="s">
        <v>36</v>
      </c>
      <c r="C50" s="11">
        <v>750</v>
      </c>
      <c r="D50" s="68">
        <v>181.3</v>
      </c>
      <c r="E50" s="11">
        <f t="shared" si="0"/>
        <v>-568.70000000000005</v>
      </c>
    </row>
    <row r="51" spans="1:6" s="2" customFormat="1" ht="18" customHeight="1">
      <c r="A51" s="59">
        <v>19</v>
      </c>
      <c r="B51" s="4" t="s">
        <v>37</v>
      </c>
      <c r="C51" s="11">
        <v>300</v>
      </c>
      <c r="D51" s="68">
        <v>230.8</v>
      </c>
      <c r="E51" s="11">
        <f t="shared" si="0"/>
        <v>-69.199999999999989</v>
      </c>
    </row>
    <row r="52" spans="1:6" s="2" customFormat="1" ht="18" customHeight="1">
      <c r="A52" s="59">
        <v>20</v>
      </c>
      <c r="B52" s="4" t="s">
        <v>38</v>
      </c>
      <c r="C52" s="11">
        <v>6</v>
      </c>
      <c r="D52" s="68">
        <v>6</v>
      </c>
      <c r="E52" s="11">
        <f t="shared" si="0"/>
        <v>0</v>
      </c>
    </row>
    <row r="53" spans="1:6" s="2" customFormat="1" ht="18" customHeight="1">
      <c r="A53" s="59">
        <v>21</v>
      </c>
      <c r="B53" s="4" t="s">
        <v>76</v>
      </c>
      <c r="C53" s="11">
        <v>75</v>
      </c>
      <c r="D53" s="68">
        <v>6</v>
      </c>
      <c r="E53" s="11">
        <f t="shared" si="0"/>
        <v>-69</v>
      </c>
    </row>
    <row r="54" spans="1:6" s="2" customFormat="1" ht="18" customHeight="1">
      <c r="A54" s="59">
        <v>22</v>
      </c>
      <c r="B54" s="4" t="s">
        <v>39</v>
      </c>
      <c r="C54" s="11">
        <v>250</v>
      </c>
      <c r="D54" s="68">
        <v>178.1</v>
      </c>
      <c r="E54" s="11">
        <f t="shared" si="0"/>
        <v>-71.900000000000006</v>
      </c>
    </row>
    <row r="55" spans="1:6" s="2" customFormat="1" ht="18" customHeight="1">
      <c r="A55" s="59">
        <v>23</v>
      </c>
      <c r="B55" s="4" t="s">
        <v>40</v>
      </c>
      <c r="C55" s="11">
        <v>50</v>
      </c>
      <c r="D55" s="68"/>
      <c r="E55" s="11">
        <f t="shared" si="0"/>
        <v>-50</v>
      </c>
    </row>
    <row r="56" spans="1:6" s="2" customFormat="1" ht="18" customHeight="1">
      <c r="A56" s="59">
        <v>24</v>
      </c>
      <c r="B56" s="8" t="s">
        <v>89</v>
      </c>
      <c r="C56" s="11">
        <v>75</v>
      </c>
      <c r="D56" s="68"/>
      <c r="E56" s="11">
        <f t="shared" si="0"/>
        <v>-75</v>
      </c>
    </row>
    <row r="57" spans="1:6" s="2" customFormat="1" ht="18" customHeight="1">
      <c r="A57" s="59">
        <v>25</v>
      </c>
      <c r="B57" s="8" t="s">
        <v>41</v>
      </c>
      <c r="C57" s="11">
        <v>500</v>
      </c>
      <c r="D57" s="68"/>
      <c r="E57" s="11">
        <f t="shared" si="0"/>
        <v>-500</v>
      </c>
    </row>
    <row r="58" spans="1:6" s="2" customFormat="1" ht="18" hidden="1" customHeight="1">
      <c r="A58" s="59">
        <v>26</v>
      </c>
      <c r="B58" s="8" t="s">
        <v>92</v>
      </c>
      <c r="C58" s="11"/>
      <c r="D58" s="68"/>
      <c r="E58" s="11">
        <f>D58-C58</f>
        <v>0</v>
      </c>
    </row>
    <row r="59" spans="1:6" s="2" customFormat="1" ht="18" hidden="1" customHeight="1">
      <c r="A59" s="59">
        <v>27</v>
      </c>
      <c r="B59" s="8"/>
      <c r="C59" s="11"/>
      <c r="D59" s="68"/>
      <c r="E59" s="11">
        <f>D59-C59</f>
        <v>0</v>
      </c>
      <c r="F59" s="63"/>
    </row>
    <row r="60" spans="1:6" s="2" customFormat="1" ht="18.75" customHeight="1">
      <c r="A60" s="59">
        <v>28</v>
      </c>
      <c r="B60" s="4" t="s">
        <v>51</v>
      </c>
      <c r="C60" s="11">
        <f>SUM(C61:C62)</f>
        <v>99.4</v>
      </c>
      <c r="D60" s="68">
        <f>SUM(D61:D62)</f>
        <v>174.2</v>
      </c>
      <c r="E60" s="11">
        <f t="shared" si="0"/>
        <v>74.799999999999983</v>
      </c>
    </row>
    <row r="61" spans="1:6" s="2" customFormat="1" ht="18" customHeight="1">
      <c r="A61" s="71">
        <v>28.1</v>
      </c>
      <c r="B61" s="72" t="s">
        <v>1</v>
      </c>
      <c r="C61" s="11">
        <v>69.400000000000006</v>
      </c>
      <c r="D61" s="11">
        <v>174.2</v>
      </c>
      <c r="E61" s="11">
        <f t="shared" si="0"/>
        <v>104.79999999999998</v>
      </c>
    </row>
    <row r="62" spans="1:6" s="2" customFormat="1" ht="18" customHeight="1">
      <c r="A62" s="71">
        <v>28.2</v>
      </c>
      <c r="B62" s="72" t="s">
        <v>52</v>
      </c>
      <c r="C62" s="11">
        <v>30</v>
      </c>
      <c r="D62" s="11"/>
      <c r="E62" s="11">
        <f t="shared" si="0"/>
        <v>-30</v>
      </c>
    </row>
    <row r="63" spans="1:6" ht="18" customHeight="1">
      <c r="A63" s="73">
        <v>29</v>
      </c>
      <c r="B63" s="74" t="s">
        <v>44</v>
      </c>
      <c r="C63" s="11">
        <v>192</v>
      </c>
      <c r="D63" s="11">
        <v>138</v>
      </c>
      <c r="E63" s="11">
        <f t="shared" si="0"/>
        <v>-54</v>
      </c>
    </row>
    <row r="64" spans="1:6" s="2" customFormat="1" ht="18" customHeight="1">
      <c r="A64" s="73">
        <v>30</v>
      </c>
      <c r="B64" s="4" t="s">
        <v>53</v>
      </c>
      <c r="C64" s="11">
        <v>293.2</v>
      </c>
      <c r="D64" s="11">
        <v>293.2</v>
      </c>
      <c r="E64" s="11">
        <f t="shared" si="0"/>
        <v>0</v>
      </c>
    </row>
    <row r="65" spans="1:6" s="2" customFormat="1" ht="18" customHeight="1">
      <c r="A65" s="73">
        <v>31</v>
      </c>
      <c r="B65" s="5" t="s">
        <v>54</v>
      </c>
      <c r="C65" s="11">
        <v>150</v>
      </c>
      <c r="D65" s="11"/>
      <c r="E65" s="11">
        <f t="shared" si="0"/>
        <v>-150</v>
      </c>
    </row>
    <row r="66" spans="1:6" s="2" customFormat="1" ht="21.75" customHeight="1">
      <c r="A66" s="65" t="s">
        <v>82</v>
      </c>
      <c r="B66" s="57" t="s">
        <v>83</v>
      </c>
      <c r="C66" s="58">
        <f>+C67</f>
        <v>8470</v>
      </c>
      <c r="D66" s="58">
        <f>+D67</f>
        <v>740</v>
      </c>
      <c r="E66" s="11">
        <f t="shared" si="0"/>
        <v>-7730</v>
      </c>
    </row>
    <row r="67" spans="1:6" s="2" customFormat="1" ht="18" customHeight="1">
      <c r="A67" s="73">
        <v>1</v>
      </c>
      <c r="B67" s="7" t="s">
        <v>84</v>
      </c>
      <c r="C67" s="11">
        <f>SUM(C68:C74)</f>
        <v>8470</v>
      </c>
      <c r="D67" s="11">
        <f>SUM(D68:D74)</f>
        <v>740</v>
      </c>
      <c r="E67" s="11">
        <f t="shared" si="0"/>
        <v>-7730</v>
      </c>
    </row>
    <row r="68" spans="1:6" s="2" customFormat="1" ht="18" customHeight="1">
      <c r="A68" s="71">
        <v>1.1000000000000001</v>
      </c>
      <c r="B68" s="6" t="s">
        <v>85</v>
      </c>
      <c r="C68" s="11">
        <v>1000</v>
      </c>
      <c r="D68" s="11"/>
      <c r="E68" s="11">
        <f t="shared" ref="E68:E81" si="1">D68-C68</f>
        <v>-1000</v>
      </c>
    </row>
    <row r="69" spans="1:6" s="2" customFormat="1" ht="18" customHeight="1">
      <c r="A69" s="71">
        <v>1.2</v>
      </c>
      <c r="B69" s="6" t="s">
        <v>55</v>
      </c>
      <c r="C69" s="11">
        <v>570</v>
      </c>
      <c r="D69" s="11">
        <v>387</v>
      </c>
      <c r="E69" s="11">
        <f t="shared" si="1"/>
        <v>-183</v>
      </c>
    </row>
    <row r="70" spans="1:6" s="2" customFormat="1" ht="18" customHeight="1">
      <c r="A70" s="71">
        <v>1.3</v>
      </c>
      <c r="B70" s="6" t="s">
        <v>56</v>
      </c>
      <c r="C70" s="61">
        <v>4000</v>
      </c>
      <c r="D70" s="11"/>
      <c r="E70" s="11">
        <f t="shared" si="1"/>
        <v>-4000</v>
      </c>
    </row>
    <row r="71" spans="1:6" s="2" customFormat="1" ht="18" customHeight="1">
      <c r="A71" s="71">
        <v>1.4</v>
      </c>
      <c r="B71" s="6" t="s">
        <v>57</v>
      </c>
      <c r="C71" s="61">
        <v>2000</v>
      </c>
      <c r="D71" s="11">
        <v>353</v>
      </c>
      <c r="E71" s="11">
        <f t="shared" si="1"/>
        <v>-1647</v>
      </c>
    </row>
    <row r="72" spans="1:6" s="2" customFormat="1" ht="18" customHeight="1">
      <c r="A72" s="71">
        <v>1.5</v>
      </c>
      <c r="B72" s="6" t="s">
        <v>94</v>
      </c>
      <c r="C72" s="61">
        <v>900</v>
      </c>
      <c r="D72" s="11"/>
      <c r="E72" s="11">
        <f>D72-C72</f>
        <v>-900</v>
      </c>
    </row>
    <row r="73" spans="1:6" s="2" customFormat="1" ht="18" hidden="1" customHeight="1">
      <c r="A73" s="71"/>
      <c r="B73" s="6"/>
      <c r="C73" s="61"/>
      <c r="D73" s="11"/>
      <c r="E73" s="11"/>
    </row>
    <row r="74" spans="1:6" s="2" customFormat="1" ht="18" hidden="1" customHeight="1">
      <c r="A74" s="71">
        <v>1.7</v>
      </c>
      <c r="B74" s="6"/>
      <c r="C74" s="61"/>
      <c r="D74" s="11"/>
      <c r="E74" s="11">
        <f t="shared" si="1"/>
        <v>0</v>
      </c>
      <c r="F74" s="63"/>
    </row>
    <row r="75" spans="1:6" s="2" customFormat="1" ht="38.25" hidden="1" customHeight="1">
      <c r="A75" s="65" t="s">
        <v>86</v>
      </c>
      <c r="B75" s="57" t="s">
        <v>58</v>
      </c>
      <c r="C75" s="58">
        <f>SUM(C76:C77)</f>
        <v>0</v>
      </c>
      <c r="D75" s="58">
        <f>SUM(D76:D77)</f>
        <v>0</v>
      </c>
      <c r="E75" s="11">
        <f t="shared" si="1"/>
        <v>0</v>
      </c>
    </row>
    <row r="76" spans="1:6" s="2" customFormat="1" ht="18" hidden="1" customHeight="1">
      <c r="A76" s="71">
        <v>1</v>
      </c>
      <c r="B76" s="8"/>
      <c r="C76" s="61"/>
      <c r="D76" s="61"/>
      <c r="E76" s="61">
        <f t="shared" si="1"/>
        <v>0</v>
      </c>
    </row>
    <row r="77" spans="1:6" s="1" customFormat="1" ht="18" hidden="1" customHeight="1">
      <c r="A77" s="71">
        <v>2</v>
      </c>
      <c r="B77" s="8"/>
      <c r="C77" s="61"/>
      <c r="D77" s="61"/>
      <c r="E77" s="61">
        <f t="shared" si="1"/>
        <v>0</v>
      </c>
      <c r="F77" s="63"/>
    </row>
    <row r="78" spans="1:6" s="2" customFormat="1" ht="24.75" customHeight="1">
      <c r="A78" s="65" t="s">
        <v>86</v>
      </c>
      <c r="B78" s="57" t="s">
        <v>87</v>
      </c>
      <c r="C78" s="58">
        <f>SUM(C79:C80)</f>
        <v>3000</v>
      </c>
      <c r="D78" s="58">
        <f>SUM(D79:D80)</f>
        <v>1540</v>
      </c>
      <c r="E78" s="61">
        <f t="shared" si="1"/>
        <v>-1460</v>
      </c>
    </row>
    <row r="79" spans="1:6" s="2" customFormat="1" ht="18" customHeight="1">
      <c r="A79" s="71">
        <v>1</v>
      </c>
      <c r="B79" s="7" t="s">
        <v>93</v>
      </c>
      <c r="C79" s="61">
        <v>3000</v>
      </c>
      <c r="D79" s="61">
        <v>1540</v>
      </c>
      <c r="E79" s="61">
        <f t="shared" si="1"/>
        <v>-1460</v>
      </c>
    </row>
    <row r="80" spans="1:6" s="1" customFormat="1" ht="17.25" hidden="1" customHeight="1">
      <c r="A80" s="71">
        <v>2</v>
      </c>
      <c r="B80" s="7"/>
      <c r="C80" s="11"/>
      <c r="D80" s="11"/>
      <c r="E80" s="11">
        <f t="shared" si="1"/>
        <v>0</v>
      </c>
      <c r="F80" s="63"/>
    </row>
    <row r="81" spans="1:6" s="1" customFormat="1" ht="43.5" customHeight="1">
      <c r="A81" s="56" t="s">
        <v>59</v>
      </c>
      <c r="B81" s="57" t="s">
        <v>60</v>
      </c>
      <c r="C81" s="58">
        <f>C6+C7-C23</f>
        <v>1764.4199999999546</v>
      </c>
      <c r="D81" s="58">
        <f>D6+D7-D23</f>
        <v>32023.519999999902</v>
      </c>
      <c r="E81" s="58">
        <f t="shared" si="1"/>
        <v>30259.099999999948</v>
      </c>
      <c r="F81" s="7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2018-11-01T07:42:00Z</dcterms:modified>
</cp:coreProperties>
</file>